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nchuk_dk\Documents\закупки\закупки 2020г\зак. 4039-масло трансформаторне-юяэс-доп. объем\"/>
    </mc:Choice>
  </mc:AlternateContent>
  <bookViews>
    <workbookView xWindow="0" yWindow="0" windowWidth="28800" windowHeight="12330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 l="1"/>
  <c r="Q11" i="1" s="1"/>
  <c r="N11" i="1"/>
  <c r="M11" i="1"/>
  <c r="I10" i="1"/>
  <c r="J11" i="1"/>
  <c r="G11" i="1"/>
  <c r="I9" i="1"/>
  <c r="Q12" i="1" l="1"/>
  <c r="Q13" i="1" s="1"/>
  <c r="Q15" i="1" s="1"/>
  <c r="Q14" i="1" s="1"/>
  <c r="G12" i="1"/>
  <c r="G13" i="1" s="1"/>
  <c r="J12" i="1" l="1"/>
  <c r="G14" i="1" l="1"/>
  <c r="G15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<sst xmlns="http://schemas.openxmlformats.org/spreadsheetml/2006/main" count="35" uniqueCount="28">
  <si>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</si>
  <si>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</si>
  <si>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</si>
  <si>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</si>
  <si>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</si>
  <si>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</si>
  <si>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</si>
  <si>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</si>
  <si>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</si>
  <si>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</si>
  <si>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</si>
  <si>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</si>
  <si>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</si>
  <si>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</si>
  <si>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</si>
  <si>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</si>
  <si>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Отгрузочные реквизиты: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
</t>
  </si>
  <si>
    <t>филиал АО "ДРСК" Южно-Якутские электрические сети"</t>
  </si>
  <si>
    <t>кг</t>
  </si>
  <si>
    <t>Масло трансформаторное (бочка), ГК-ТУ-38101.1025-85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</si>
  <si>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</si>
  <si>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</si>
  <si>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 xml:space="preserve">Итого по филиалу Южно-Якутские электрические сети   </t>
  </si>
  <si>
    <t xml:space="preserve">Форма Коммерческого предложения Участника </t>
  </si>
  <si>
    <t>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</si>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</sst>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4" fontId="12" fillId="6" borderId="26" xfId="0" applyNumberFormat="1" applyFont="1" applyFill="1" applyBorder="1" applyAlignment="1">
      <alignment horizontal="center" vertical="center" wrapText="1"/>
    </xf>
    <xf numFmtId="1" fontId="11" fillId="6" borderId="26" xfId="0" applyNumberFormat="1" applyFont="1" applyFill="1" applyBorder="1" applyAlignment="1">
      <alignment horizontal="center" vertical="center"/>
    </xf>
    <xf numFmtId="0" fontId="12" fillId="0" borderId="26" xfId="0" applyNumberFormat="1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horizontal="center" vertical="center" wrapText="1"/>
    </xf>
    <xf numFmtId="0" fontId="11" fillId="6" borderId="26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7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7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37" xfId="0" applyFont="1" applyFill="1" applyBorder="1" applyAlignment="1">
      <alignment horizontal="center" vertical="center"/>
    </xf>
    <xf numFmtId="4" fontId="7" fillId="6" borderId="38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39" xfId="0" applyNumberFormat="1" applyFont="1" applyFill="1" applyBorder="1" applyAlignment="1" applyProtection="1">
      <alignment horizontal="center" vertical="center" wrapText="1"/>
    </xf>
    <xf numFmtId="165" fontId="1" fillId="5" borderId="7" xfId="0" applyNumberFormat="1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49" fontId="4" fillId="5" borderId="13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0" fontId="4" fillId="0" borderId="26" xfId="0" applyFont="1" applyBorder="1" applyAlignment="1">
      <alignment horizontal="center" vertical="center"/>
    </xf>
    <xf numFmtId="164" fontId="12" fillId="0" borderId="26" xfId="0" applyNumberFormat="1" applyFont="1" applyBorder="1" applyAlignment="1">
      <alignment horizontal="center" vertical="center"/>
    </xf>
    <xf numFmtId="4" fontId="7" fillId="5" borderId="26" xfId="0" applyNumberFormat="1" applyFont="1" applyFill="1" applyBorder="1" applyAlignment="1" applyProtection="1">
      <alignment horizontal="center" vertical="center" wrapText="1"/>
    </xf>
    <xf numFmtId="0" fontId="11" fillId="0" borderId="31" xfId="1" applyNumberFormat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4" fontId="7" fillId="4" borderId="20" xfId="0" applyNumberFormat="1" applyFont="1" applyFill="1" applyBorder="1" applyAlignment="1" applyProtection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center" vertical="center" wrapText="1"/>
    </xf>
    <xf numFmtId="4" fontId="8" fillId="4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1" fillId="5" borderId="34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5" fillId="0" borderId="31" xfId="1" applyNumberFormat="1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2" fillId="0" borderId="36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"/>
  <sheetViews>
    <sheetView tabSelected="1" zoomScaleNormal="100" workbookViewId="0">
      <selection activeCell="K18" sqref="K1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8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11.140625" customWidth="1"/>
    <col min="17" max="17" width="22.7109375" customWidth="1"/>
  </cols>
  <sheetData>
    <row r="1" spans="1:27" ht="38.25" customHeight="1" x14ac:dyDescent="0.25">
      <c r="B1" s="69" t="s">
        <v>24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63" t="s">
        <v>11</v>
      </c>
      <c r="C3" s="64"/>
      <c r="D3" s="64"/>
      <c r="E3" s="57"/>
      <c r="F3" s="11">
        <v>1982890</v>
      </c>
      <c r="G3" s="10" t="s">
        <v>2</v>
      </c>
      <c r="H3" s="1"/>
      <c r="I3" s="63" t="s">
        <v>23</v>
      </c>
      <c r="J3" s="64"/>
      <c r="K3" s="64"/>
      <c r="L3" s="64"/>
      <c r="M3" s="64"/>
      <c r="N3" s="64"/>
      <c r="O3" s="64"/>
      <c r="P3" s="64"/>
      <c r="Q3" s="6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2.75" customHeight="1" x14ac:dyDescent="0.25">
      <c r="B4" s="1"/>
      <c r="C4" s="1"/>
      <c r="D4" s="1"/>
      <c r="E4" s="1"/>
      <c r="F4" s="1"/>
      <c r="G4" s="1"/>
      <c r="H4" s="1"/>
      <c r="I4" s="77" t="s">
        <v>25</v>
      </c>
      <c r="J4" s="77"/>
      <c r="K4" s="77"/>
      <c r="L4" s="7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6.25" customHeight="1" x14ac:dyDescent="0.25">
      <c r="B5" s="1"/>
      <c r="C5" s="1"/>
      <c r="D5" s="1"/>
      <c r="E5" s="1"/>
      <c r="F5" s="1"/>
      <c r="G5" s="1"/>
      <c r="H5" s="1"/>
      <c r="I5" s="78" t="s">
        <v>26</v>
      </c>
      <c r="J5" s="78"/>
      <c r="K5" s="78"/>
      <c r="L5" s="7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4.2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6" t="s">
        <v>12</v>
      </c>
      <c r="C7" s="57"/>
      <c r="D7" s="58"/>
      <c r="E7" s="58"/>
      <c r="F7" s="59"/>
      <c r="G7" s="60"/>
      <c r="H7" s="3"/>
      <c r="I7" s="63" t="s">
        <v>3</v>
      </c>
      <c r="J7" s="64"/>
      <c r="K7" s="64"/>
      <c r="L7" s="64"/>
      <c r="M7" s="64"/>
      <c r="N7" s="64"/>
      <c r="O7" s="64"/>
      <c r="P7" s="64"/>
      <c r="Q7" s="6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12" t="s">
        <v>4</v>
      </c>
      <c r="C8" s="13" t="s">
        <v>0</v>
      </c>
      <c r="D8" s="13" t="s">
        <v>8</v>
      </c>
      <c r="E8" s="14" t="s">
        <v>9</v>
      </c>
      <c r="F8" s="14" t="s">
        <v>5</v>
      </c>
      <c r="G8" s="15" t="s">
        <v>10</v>
      </c>
      <c r="H8" s="1"/>
      <c r="I8" s="5" t="s">
        <v>4</v>
      </c>
      <c r="J8" s="6" t="s">
        <v>1</v>
      </c>
      <c r="K8" s="7" t="s">
        <v>21</v>
      </c>
      <c r="L8" s="6" t="s">
        <v>20</v>
      </c>
      <c r="M8" s="6" t="s">
        <v>8</v>
      </c>
      <c r="N8" s="7" t="s">
        <v>9</v>
      </c>
      <c r="O8" s="7" t="s">
        <v>13</v>
      </c>
      <c r="P8" s="7" t="s">
        <v>5</v>
      </c>
      <c r="Q8" s="8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4"/>
      <c r="B9" s="73" t="s">
        <v>17</v>
      </c>
      <c r="C9" s="51"/>
      <c r="D9" s="51"/>
      <c r="E9" s="51"/>
      <c r="F9" s="51"/>
      <c r="G9" s="52"/>
      <c r="H9" s="21"/>
      <c r="I9" s="70" t="str">
        <f>B9</f>
        <v>филиал АО "ДРСК" Южно-Якутские электрические сети"</v>
      </c>
      <c r="J9" s="74"/>
      <c r="K9" s="74"/>
      <c r="L9" s="74"/>
      <c r="M9" s="74"/>
      <c r="N9" s="74"/>
      <c r="O9" s="74"/>
      <c r="P9" s="74"/>
      <c r="Q9" s="7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46.5" customHeight="1" x14ac:dyDescent="0.25">
      <c r="A10" s="4"/>
      <c r="B10" s="48" t="s">
        <v>16</v>
      </c>
      <c r="C10" s="49"/>
      <c r="D10" s="49"/>
      <c r="E10" s="49"/>
      <c r="F10" s="49"/>
      <c r="G10" s="50"/>
      <c r="H10" s="21"/>
      <c r="I10" s="70" t="str">
        <f>B10</f>
        <v xml:space="preserve">Отгрузочные реквизиты: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
</v>
      </c>
      <c r="J10" s="71"/>
      <c r="K10" s="71"/>
      <c r="L10" s="71"/>
      <c r="M10" s="71"/>
      <c r="N10" s="71"/>
      <c r="O10" s="71"/>
      <c r="P10" s="71"/>
      <c r="Q10" s="72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5.5" x14ac:dyDescent="0.25">
      <c r="A11" s="4"/>
      <c r="B11" s="45">
        <v>1</v>
      </c>
      <c r="C11" s="76" t="s">
        <v>19</v>
      </c>
      <c r="D11" s="18" t="s">
        <v>18</v>
      </c>
      <c r="E11" s="19">
        <v>90.791666599999999</v>
      </c>
      <c r="F11" s="46">
        <v>18200</v>
      </c>
      <c r="G11" s="47">
        <f t="shared" ref="G11" si="0">E11*F11</f>
        <v>1652408.3321199999</v>
      </c>
      <c r="H11" s="21"/>
      <c r="I11" s="22">
        <v>1</v>
      </c>
      <c r="J11" s="43" t="str">
        <f t="shared" ref="J11:J12" si="1">C11</f>
        <v>Масло трансформаторное (бочка), ГК-ТУ-38101.1025-85</v>
      </c>
      <c r="K11" s="23"/>
      <c r="L11" s="23"/>
      <c r="M11" s="24" t="str">
        <f>D11</f>
        <v>кг</v>
      </c>
      <c r="N11" s="25">
        <f>E11</f>
        <v>90.791666599999999</v>
      </c>
      <c r="O11" s="26"/>
      <c r="P11" s="27">
        <f>F11</f>
        <v>18200</v>
      </c>
      <c r="Q11" s="28">
        <f t="shared" ref="Q11" si="2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9" thickBot="1" x14ac:dyDescent="0.3">
      <c r="A12" s="4"/>
      <c r="B12" s="36"/>
      <c r="C12" s="20" t="s">
        <v>22</v>
      </c>
      <c r="D12" s="37"/>
      <c r="E12" s="16"/>
      <c r="F12" s="17"/>
      <c r="G12" s="38">
        <f>SUM(G11:G11)</f>
        <v>1652408.3321199999</v>
      </c>
      <c r="H12" s="21"/>
      <c r="I12" s="32"/>
      <c r="J12" s="29" t="str">
        <f t="shared" si="1"/>
        <v xml:space="preserve">Итого по филиалу Южно-Якутские электрические сети   </v>
      </c>
      <c r="K12" s="33"/>
      <c r="L12" s="33"/>
      <c r="M12" s="34"/>
      <c r="N12" s="30"/>
      <c r="O12" s="35"/>
      <c r="P12" s="39"/>
      <c r="Q12" s="31" t="e">
        <f>Q11+#REF!+#REF!+#REF!</f>
        <v>#REF!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1" customHeight="1" thickBot="1" x14ac:dyDescent="0.3">
      <c r="A13" s="4"/>
      <c r="B13" s="66" t="s">
        <v>6</v>
      </c>
      <c r="C13" s="67"/>
      <c r="D13" s="67"/>
      <c r="E13" s="67"/>
      <c r="F13" s="68"/>
      <c r="G13" s="9">
        <f>G12</f>
        <v>1652408.3321199999</v>
      </c>
      <c r="H13" s="21"/>
      <c r="I13" s="66" t="s">
        <v>6</v>
      </c>
      <c r="J13" s="67"/>
      <c r="K13" s="67"/>
      <c r="L13" s="67"/>
      <c r="M13" s="67"/>
      <c r="N13" s="67"/>
      <c r="O13" s="67"/>
      <c r="P13" s="68"/>
      <c r="Q13" s="9" t="e">
        <f>Q12+#REF!+#REF!+#REF!+#REF!</f>
        <v>#REF!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thickBot="1" x14ac:dyDescent="0.3">
      <c r="A14" s="4"/>
      <c r="B14" s="61" t="s">
        <v>15</v>
      </c>
      <c r="C14" s="62"/>
      <c r="D14" s="62"/>
      <c r="E14" s="62"/>
      <c r="F14" s="40">
        <v>0.2</v>
      </c>
      <c r="G14" s="41">
        <f>G13*F14</f>
        <v>330481.666424</v>
      </c>
      <c r="H14" s="21"/>
      <c r="I14" s="61" t="s">
        <v>15</v>
      </c>
      <c r="J14" s="62"/>
      <c r="K14" s="62"/>
      <c r="L14" s="62"/>
      <c r="M14" s="62"/>
      <c r="N14" s="62"/>
      <c r="O14" s="62"/>
      <c r="P14" s="40">
        <v>0.2</v>
      </c>
      <c r="Q14" s="9" t="e">
        <f>Q15*20/120</f>
        <v>#REF!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thickBot="1" x14ac:dyDescent="0.3">
      <c r="A15" s="4"/>
      <c r="B15" s="53" t="s">
        <v>7</v>
      </c>
      <c r="C15" s="54"/>
      <c r="D15" s="54"/>
      <c r="E15" s="54"/>
      <c r="F15" s="55"/>
      <c r="G15" s="42">
        <f>G13+G14</f>
        <v>1982889.9985439999</v>
      </c>
      <c r="H15" s="21"/>
      <c r="I15" s="53" t="s">
        <v>7</v>
      </c>
      <c r="J15" s="54"/>
      <c r="K15" s="54"/>
      <c r="L15" s="54"/>
      <c r="M15" s="54"/>
      <c r="N15" s="54"/>
      <c r="O15" s="54"/>
      <c r="P15" s="55"/>
      <c r="Q15" s="9" t="e">
        <f>Q13*1.2</f>
        <v>#REF!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A16" s="1"/>
    </row>
    <row r="18" spans="7:10" ht="121.5" customHeight="1" x14ac:dyDescent="0.25">
      <c r="I18" s="79" t="s">
        <v>27</v>
      </c>
      <c r="J18" s="80"/>
    </row>
    <row r="21" spans="7:10" x14ac:dyDescent="0.25">
      <c r="G21" s="44"/>
    </row>
    <row r="22" spans="7:10" x14ac:dyDescent="0.25">
      <c r="G22" s="44"/>
    </row>
    <row r="23" spans="7:10" x14ac:dyDescent="0.25">
      <c r="G23" s="44"/>
    </row>
  </sheetData>
  <mergeCells count="17">
    <mergeCell ref="I3:Q3"/>
    <mergeCell ref="I4:L4"/>
    <mergeCell ref="I18:J18"/>
    <mergeCell ref="B9:G9"/>
    <mergeCell ref="I9:Q9"/>
    <mergeCell ref="B10:G10"/>
    <mergeCell ref="I10:Q10"/>
    <mergeCell ref="B1:Q1"/>
    <mergeCell ref="B3:E3"/>
    <mergeCell ref="B13:F13"/>
    <mergeCell ref="B15:F15"/>
    <mergeCell ref="B7:G7"/>
    <mergeCell ref="I15:P15"/>
    <mergeCell ref="B14:E14"/>
    <mergeCell ref="I14:O14"/>
    <mergeCell ref="I7:Q7"/>
    <mergeCell ref="I13:P13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2020-07-06T07:21:41Z</cp:lastPrinted>
  <dcterms:created xsi:type="dcterms:W3CDTF">2018-05-22T01:14:50Z</dcterms:created>
  <dcterms:modified xsi:type="dcterms:W3CDTF">2020-08-07T05:24:48Z</dcterms:modified>
</cp:coreProperties>
</file>